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autoCompressPictures="0" defaultThemeVersion="124226"/>
  <xr:revisionPtr revIDLastSave="0" documentId="13_ncr:1_{1F4C4026-F1AC-42E2-B4F5-78789033F0EC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2" l="1"/>
  <c r="G4" i="2" l="1"/>
  <c r="G6" i="2" l="1"/>
  <c r="F10" i="2" s="1"/>
  <c r="F12" i="2" l="1"/>
</calcChain>
</file>

<file path=xl/sharedStrings.xml><?xml version="1.0" encoding="utf-8"?>
<sst xmlns="http://schemas.openxmlformats.org/spreadsheetml/2006/main" count="16" uniqueCount="16">
  <si>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</si>
  <si>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</si>
  <si>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</si>
  <si>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</si>
  <si>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</si>
  <si>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
(PxQ)</t>
  </si>
  <si>
    <t>Importo unitario (€)
(P)</t>
  </si>
  <si>
    <t>Quantità
(Q)</t>
  </si>
  <si>
    <t>Anno Edizione</t>
  </si>
  <si>
    <t>Codice ISBN</t>
  </si>
  <si>
    <t>9788828860235</t>
  </si>
  <si>
    <t>9788828824411</t>
  </si>
  <si>
    <r>
      <rPr>
        <b/>
        <sz val="9"/>
        <rFont val="Arial"/>
        <family val="2"/>
      </rPr>
      <t>MEMENTO SALUTE E SICUREZZA SUL LAVORO 2024.</t>
    </r>
    <r>
      <rPr>
        <sz val="9"/>
        <rFont val="Arial"/>
        <family val="2"/>
      </rPr>
      <t xml:space="preserve">
Edizione Cartacea con accesso gratuito per 12 mesi alla versione digitale del testo - attivabile fino al 31/12/2024.</t>
    </r>
  </si>
  <si>
    <r>
      <rPr>
        <b/>
        <sz val="9"/>
        <rFont val="Arial"/>
        <family val="2"/>
      </rPr>
      <t>MEMENTO SOCIETÀ COMMERCIALI 2024.</t>
    </r>
    <r>
      <rPr>
        <sz val="9"/>
        <rFont val="Arial"/>
        <family val="2"/>
      </rPr>
      <t xml:space="preserve"> Edizione cartacea con accesso gratuito per 12 mesi alla versione digitale del testo - attivabile fino al 30/08/2024.</t>
    </r>
  </si>
  <si>
    <t>Descrizione testo</t>
  </si>
  <si>
    <t>Trattativa Diretta n. 4483669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</si>
</sst>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164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8" fillId="0" borderId="0" xfId="1" applyFont="1" applyAlignment="1">
      <alignment horizontal="center"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4" applyNumberFormat="1" applyFont="1" applyFill="1" applyBorder="1" applyAlignment="1" applyProtection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49" fontId="11" fillId="3" borderId="7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left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164" fontId="11" fillId="0" borderId="13" xfId="0" applyNumberFormat="1" applyFont="1" applyBorder="1" applyAlignment="1" applyProtection="1">
      <alignment horizontal="center" vertical="center" wrapText="1"/>
      <protection locked="0"/>
    </xf>
    <xf numFmtId="164" fontId="13" fillId="3" borderId="5" xfId="0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164" fontId="16" fillId="0" borderId="3" xfId="1" applyNumberFormat="1" applyFont="1" applyBorder="1" applyAlignment="1">
      <alignment horizontal="center" vertical="center"/>
    </xf>
    <xf numFmtId="164" fontId="14" fillId="2" borderId="1" xfId="4" applyNumberFormat="1" applyFont="1" applyFill="1" applyBorder="1" applyAlignment="1" applyProtection="1">
      <alignment horizontal="center" vertical="center" wrapText="1"/>
    </xf>
    <xf numFmtId="164" fontId="14" fillId="2" borderId="3" xfId="4" applyNumberFormat="1" applyFont="1" applyFill="1" applyBorder="1" applyAlignment="1" applyProtection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2"/>
  <sheetViews>
    <sheetView tabSelected="1" zoomScale="105" zoomScaleNormal="105" workbookViewId="0">
      <selection activeCell="F4" sqref="F4"/>
    </sheetView>
  </sheetViews>
  <sheetFormatPr defaultColWidth="8.84375" defaultRowHeight="12.9" x14ac:dyDescent="0.35"/>
  <cols>
    <col min="1" max="1" width="5.3828125" style="2" customWidth="1"/>
    <col min="2" max="2" width="41.921875" style="2" customWidth="1"/>
    <col min="3" max="3" width="18.4609375" style="2" customWidth="1"/>
    <col min="4" max="4" width="12.921875" style="2" customWidth="1"/>
    <col min="5" max="5" width="8.765625" style="2" customWidth="1"/>
    <col min="6" max="6" width="17.765625" style="2" customWidth="1"/>
    <col min="7" max="7" width="22.765625" style="2" customWidth="1"/>
    <col min="8" max="16384" width="8.84375" style="2"/>
  </cols>
  <sheetData>
    <row r="1" spans="2:10" ht="23.15" customHeight="1" thickBot="1" x14ac:dyDescent="0.4">
      <c r="B1" s="32" t="s">
        <v>15</v>
      </c>
      <c r="C1" s="1"/>
      <c r="D1" s="1"/>
    </row>
    <row r="2" spans="2:10" ht="18" customHeight="1" thickBot="1" x14ac:dyDescent="0.4">
      <c r="F2" s="3" t="s">
        <v>0</v>
      </c>
      <c r="H2" s="4"/>
    </row>
    <row r="3" spans="2:10" ht="60" customHeight="1" thickBot="1" x14ac:dyDescent="0.4">
      <c r="B3" s="19" t="s">
        <v>14</v>
      </c>
      <c r="C3" s="20" t="s">
        <v>9</v>
      </c>
      <c r="D3" s="20" t="s">
        <v>8</v>
      </c>
      <c r="E3" s="21" t="s">
        <v>7</v>
      </c>
      <c r="F3" s="22" t="s">
        <v>6</v>
      </c>
      <c r="G3" s="23" t="s">
        <v>5</v>
      </c>
    </row>
    <row r="4" spans="2:10" ht="66.900000000000006" customHeight="1" thickBot="1" x14ac:dyDescent="0.4">
      <c r="B4" s="12" t="s">
        <v>13</v>
      </c>
      <c r="C4" s="16" t="s">
        <v>11</v>
      </c>
      <c r="D4" s="13">
        <v>2024</v>
      </c>
      <c r="E4" s="14">
        <v>2</v>
      </c>
      <c r="F4" s="15"/>
      <c r="G4" s="18">
        <f>E4*F4</f>
        <v>0</v>
      </c>
    </row>
    <row r="5" spans="2:10" ht="66.900000000000006" customHeight="1" thickBot="1" x14ac:dyDescent="0.4">
      <c r="B5" s="24" t="s">
        <v>12</v>
      </c>
      <c r="C5" s="25" t="s">
        <v>10</v>
      </c>
      <c r="D5" s="26">
        <v>2024</v>
      </c>
      <c r="E5" s="27">
        <v>1</v>
      </c>
      <c r="F5" s="28"/>
      <c r="G5" s="17">
        <f>E5*F5</f>
        <v>0</v>
      </c>
    </row>
    <row r="6" spans="2:10" ht="49.5" customHeight="1" thickBot="1" x14ac:dyDescent="0.4">
      <c r="B6" s="33" t="s">
        <v>1</v>
      </c>
      <c r="C6" s="34"/>
      <c r="D6" s="34"/>
      <c r="E6" s="35"/>
      <c r="F6" s="36"/>
      <c r="G6" s="29">
        <f>IF((SUM(G4:G5))&lt;=F8,(SUM(G4:G5)),"ERRORE l'importo offerto supera la base d'asta")</f>
        <v>0</v>
      </c>
    </row>
    <row r="7" spans="2:10" ht="12.75" customHeight="1" thickBot="1" x14ac:dyDescent="0.4">
      <c r="F7" s="5"/>
      <c r="G7" s="6"/>
      <c r="H7" s="7"/>
      <c r="I7" s="7"/>
      <c r="J7" s="7"/>
    </row>
    <row r="8" spans="2:10" s="7" customFormat="1" ht="41.25" customHeight="1" thickBot="1" x14ac:dyDescent="0.4">
      <c r="B8" s="31" t="s">
        <v>3</v>
      </c>
      <c r="C8" s="8"/>
      <c r="D8" s="8"/>
      <c r="F8" s="37">
        <v>450</v>
      </c>
      <c r="G8" s="38"/>
    </row>
    <row r="9" spans="2:10" s="7" customFormat="1" ht="15" customHeight="1" thickBot="1" x14ac:dyDescent="0.4">
      <c r="F9" s="9"/>
    </row>
    <row r="10" spans="2:10" s="7" customFormat="1" ht="47.5" customHeight="1" thickBot="1" x14ac:dyDescent="0.4">
      <c r="B10" s="31" t="s">
        <v>4</v>
      </c>
      <c r="C10" s="8"/>
      <c r="D10" s="8"/>
      <c r="F10" s="39" t="str">
        <f>IF(G6&gt;F8,"ATTENZIONE: L'offerta complessiva è superiore alla Base d'asta","OK")</f>
        <v>OK</v>
      </c>
      <c r="G10" s="40"/>
      <c r="H10" s="2"/>
      <c r="I10" s="2"/>
      <c r="J10" s="2"/>
    </row>
    <row r="11" spans="2:10" s="7" customFormat="1" ht="15" customHeight="1" thickBot="1" x14ac:dyDescent="0.4">
      <c r="F11" s="10"/>
      <c r="H11" s="2"/>
      <c r="I11" s="2"/>
      <c r="J11" s="2"/>
    </row>
    <row r="12" spans="2:10" ht="43.75" customHeight="1" thickBot="1" x14ac:dyDescent="0.4">
      <c r="B12" s="30" t="s">
        <v>2</v>
      </c>
      <c r="C12" s="11"/>
      <c r="D12" s="11"/>
      <c r="F12" s="41">
        <f>IF((G6&lt;=F8),G6,"ERRORE")</f>
        <v>0</v>
      </c>
      <c r="G12" s="42"/>
    </row>
  </sheetData>
  <sheetProtection algorithmName="SHA-512" hashValue="E16jSBxSS9/9fpknEv1wasV59pu+QyFXIk7BKaez5YjFjS7y4KW+PfpCa+N7OBWuRWrjFtrOFAi/t/q1cCIeOQ==" saltValue="uEcKG97CR5QQJAUs6QUFwg==" spinCount="100000" sheet="1" objects="1" scenarios="1"/>
  <mergeCells count="4">
    <mergeCell ref="B6:F6"/>
    <mergeCell ref="F8:G8"/>
    <mergeCell ref="F10:G10"/>
    <mergeCell ref="F12:G12"/>
  </mergeCells>
  <conditionalFormatting sqref="F12">
    <cfRule type="cellIs" dxfId="5" priority="3" operator="equal">
      <formula>$F$8</formula>
    </cfRule>
    <cfRule type="cellIs" dxfId="4" priority="4" operator="lessThan">
      <formula>$F$8</formula>
    </cfRule>
    <cfRule type="cellIs" dxfId="3" priority="5" operator="greaterThan">
      <formula>$F$8</formula>
    </cfRule>
  </conditionalFormatting>
  <conditionalFormatting sqref="F12:G12">
    <cfRule type="cellIs" dxfId="2" priority="1" operator="greaterThan">
      <formula>$F$8</formula>
    </cfRule>
    <cfRule type="cellIs" dxfId="1" priority="2" operator="lessThanOrEqual">
      <formula>$F$8</formula>
    </cfRule>
  </conditionalFormatting>
  <conditionalFormatting sqref="G6">
    <cfRule type="cellIs" dxfId="0" priority="6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4:F5" xr:uid="{00000000-0002-0000-0000-000000000000}">
      <formula1>(LEN(F4)-LEN(INT(F4)))&lt;=3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2024-07-03T13:36:54Z</dcterms:modified>
</cp:coreProperties>
</file>